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1)\ЛСР  01.01.2022 часть 1\№97 Установка мачтового рубильника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разбитием'!$A$1:$H$38</definedName>
  </definedNames>
  <calcPr calcId="162913" fullCalcOnLoad="1"/>
</workbook>
</file>

<file path=xl/calcChain.xml><?xml version="1.0" encoding="utf-8"?>
<calcChain xmlns="http://schemas.openxmlformats.org/spreadsheetml/2006/main">
  <c r="G30" i="33" l="1"/>
  <c r="H30" i="33"/>
  <c r="H20" i="33"/>
  <c r="G22" i="33"/>
  <c r="G23" i="33" s="1"/>
  <c r="H12" i="33"/>
  <c r="E13" i="33"/>
  <c r="E14" i="33" s="1"/>
  <c r="D13" i="33"/>
  <c r="D14" i="33" s="1"/>
  <c r="F13" i="33"/>
  <c r="F14" i="33"/>
  <c r="F18" i="33"/>
  <c r="F23" i="33" s="1"/>
  <c r="F33" i="33" s="1"/>
  <c r="H13" i="33"/>
  <c r="H14" i="33" l="1"/>
  <c r="D16" i="33"/>
  <c r="J16" i="33"/>
  <c r="E16" i="33"/>
  <c r="E17" i="33" s="1"/>
  <c r="E18" i="33" s="1"/>
  <c r="E21" i="33" s="1"/>
  <c r="E22" i="33" s="1"/>
  <c r="E23" i="33" s="1"/>
  <c r="E33" i="33" s="1"/>
  <c r="F34" i="33"/>
  <c r="F35" i="33" s="1"/>
  <c r="F36" i="33" s="1"/>
  <c r="E34" i="33" l="1"/>
  <c r="E35" i="33"/>
  <c r="E36" i="33" s="1"/>
  <c r="D17" i="33"/>
  <c r="H16" i="33"/>
  <c r="H17" i="33" l="1"/>
  <c r="D18" i="33"/>
  <c r="D21" i="33" l="1"/>
  <c r="H18" i="33"/>
  <c r="D22" i="33" l="1"/>
  <c r="H21" i="33"/>
  <c r="H22" i="33" l="1"/>
  <c r="D23" i="33"/>
  <c r="H23" i="33" l="1"/>
  <c r="D33" i="33"/>
  <c r="D34" i="33" l="1"/>
  <c r="D35" i="33"/>
  <c r="D40" i="33"/>
  <c r="G31" i="33"/>
  <c r="G26" i="33"/>
  <c r="G32" i="33" l="1"/>
  <c r="H32" i="33" s="1"/>
  <c r="G27" i="33" s="1"/>
  <c r="H27" i="33" s="1"/>
  <c r="H31" i="33"/>
  <c r="D36" i="33"/>
  <c r="H26" i="33"/>
  <c r="G28" i="33" l="1"/>
  <c r="H28" i="33" l="1"/>
  <c r="H33" i="33" s="1"/>
  <c r="G33" i="33"/>
  <c r="G34" i="33" l="1"/>
  <c r="H34" i="33" s="1"/>
  <c r="G35" i="33" l="1"/>
  <c r="G36" i="33" l="1"/>
  <c r="H36" i="33" s="1"/>
  <c r="H35" i="33"/>
  <c r="H37" i="33" l="1"/>
  <c r="D1" i="33" s="1"/>
</calcChain>
</file>

<file path=xl/sharedStrings.xml><?xml version="1.0" encoding="utf-8"?>
<sst xmlns="http://schemas.openxmlformats.org/spreadsheetml/2006/main" count="50" uniqueCount="48">
  <si>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</si>
  <si>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</si>
  <si>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</si>
  <si>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</si>
  <si>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</si>
  <si>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</si>
  <si>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</si>
  <si>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</si>
  <si>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</si>
  <si>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</si>
  <si>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</si>
  <si>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</si>
  <si>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</si>
  <si>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</si>
  <si>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</si>
  <si>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</si>
  <si>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</si>
  <si>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</si>
  <si>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</si>
  <si>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</si>
  <si>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</si>
  <si>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</si>
  <si>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</si>
  <si>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</si>
  <si>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</si>
  <si>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</si>
  <si>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</si>
  <si>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</si>
  <si>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</si>
  <si>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>МДС 81-35.2004 п.4.96</t>
  </si>
  <si>
    <t>МДС 81-35.2004 п.4.100</t>
  </si>
  <si>
    <t xml:space="preserve">Всего по сводному сметному расчету </t>
  </si>
  <si>
    <t xml:space="preserve">Всего по главе 7 </t>
  </si>
  <si>
    <t>Временные здания и сооружения  2,5 %</t>
  </si>
  <si>
    <t>Методика определения затрат на строительство временных зданий и сооружений,включаемых в сводный сметный расчет стоимости строительства объектов капитального строительства, утвержденная приказом Минстроя Россиии от 19.06.2020 № 332/пр п.39.1</t>
  </si>
  <si>
    <t>ГСН81-05-02-2001 табл. .4, п.2.6</t>
  </si>
  <si>
    <t>Зимнее  удорожание 1,9 %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</si>
  <si>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</si>
  <si>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</si>
  <si>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</si>
  <si>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СБЦП 81-2001-07 КОММУНАЛЬНЫЕ ИНЖЕНЕРНЫЕ СЕТИ И СООРУЖЕНИЯ</t>
  </si>
  <si>
    <t>ПИР</t>
  </si>
  <si>
    <t>Методика определения сметной стоимости строительства,
реконструкции, капитального ремонта, сноса объектов
капитального строительства, работ по сохранению объектов
культурного наследия (памятников истории и культуры) народов
Российской Федерации на территории Российской Федерации утвержденная приказом Минстроя Россиии от 04.08.2020 № 421/пр п.173</t>
  </si>
  <si>
    <t>Авторский надзор (0,2%)</t>
  </si>
  <si>
    <t>ПНР</t>
  </si>
  <si>
    <t>Установка мачтового рубильника</t>
  </si>
  <si>
    <t xml:space="preserve"> СВОДНЫЙ   СМЕТНЫЙ  РАСЧЕТ  СТОИМОСТИ  СТРОИТЕЛЬСТВА (проект) №97 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</si>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</sst>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1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4" fontId="11" fillId="0" borderId="2" xfId="0" applyNumberFormat="1" applyFont="1" applyFill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"/>
  <sheetViews>
    <sheetView tabSelected="1" view="pageBreakPreview" topLeftCell="A19" zoomScale="70" zoomScaleNormal="100" zoomScaleSheetLayoutView="70" workbookViewId="0">
      <selection activeCell="J31" sqref="J31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H37</f>
        <v>58.899273399999998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80" t="s">
        <v>46</v>
      </c>
      <c r="B3" s="80"/>
      <c r="C3" s="80"/>
      <c r="D3" s="80"/>
      <c r="E3" s="80"/>
      <c r="F3" s="80"/>
      <c r="G3" s="80"/>
      <c r="H3" s="80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21.75" customHeight="1" x14ac:dyDescent="0.25">
      <c r="A5" s="81" t="s">
        <v>45</v>
      </c>
      <c r="B5" s="81"/>
      <c r="C5" s="81"/>
      <c r="D5" s="81"/>
      <c r="E5" s="81"/>
      <c r="F5" s="81"/>
      <c r="G5" s="81"/>
      <c r="H5" s="81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2" t="s">
        <v>47</v>
      </c>
      <c r="B7" s="83"/>
      <c r="C7" s="83"/>
      <c r="D7" s="83"/>
      <c r="E7" s="83"/>
      <c r="F7" s="83"/>
      <c r="G7" s="16"/>
      <c r="H7" s="22"/>
    </row>
    <row r="8" spans="1:10" ht="15" x14ac:dyDescent="0.2">
      <c r="A8" s="84" t="s">
        <v>11</v>
      </c>
      <c r="B8" s="86" t="s">
        <v>10</v>
      </c>
      <c r="C8" s="6"/>
      <c r="D8" s="88" t="s">
        <v>9</v>
      </c>
      <c r="E8" s="89"/>
      <c r="F8" s="89"/>
      <c r="G8" s="90"/>
      <c r="H8" s="23"/>
    </row>
    <row r="9" spans="1:10" ht="62.25" customHeight="1" x14ac:dyDescent="0.2">
      <c r="A9" s="85"/>
      <c r="B9" s="87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37</v>
      </c>
      <c r="D11" s="31"/>
      <c r="E11" s="32"/>
      <c r="F11" s="31"/>
      <c r="G11" s="32"/>
      <c r="H11" s="33"/>
    </row>
    <row r="12" spans="1:10" ht="33.6" customHeight="1" x14ac:dyDescent="0.2">
      <c r="A12" s="43">
        <v>1</v>
      </c>
      <c r="B12" s="42" t="s">
        <v>27</v>
      </c>
      <c r="C12" s="38" t="s">
        <v>45</v>
      </c>
      <c r="D12" s="49">
        <v>1.67</v>
      </c>
      <c r="E12" s="47">
        <v>4.92</v>
      </c>
      <c r="F12" s="49">
        <v>31.81</v>
      </c>
      <c r="G12" s="47"/>
      <c r="H12" s="48">
        <f>SUM(D12:G12)</f>
        <v>38.4</v>
      </c>
    </row>
    <row r="13" spans="1:10" ht="16.5" customHeight="1" x14ac:dyDescent="0.25">
      <c r="A13" s="58"/>
      <c r="B13" s="59"/>
      <c r="C13" s="62" t="s">
        <v>32</v>
      </c>
      <c r="D13" s="61">
        <f>SUM(D12:D12)</f>
        <v>1.67</v>
      </c>
      <c r="E13" s="61">
        <f>SUM(E12:E12)</f>
        <v>4.92</v>
      </c>
      <c r="F13" s="61">
        <f>SUM(F12:F12)</f>
        <v>31.81</v>
      </c>
      <c r="G13" s="61"/>
      <c r="H13" s="61">
        <f>SUM(D13:G13)</f>
        <v>38.4</v>
      </c>
    </row>
    <row r="14" spans="1:10" ht="15" x14ac:dyDescent="0.25">
      <c r="A14" s="58"/>
      <c r="B14" s="59"/>
      <c r="C14" s="63" t="s">
        <v>15</v>
      </c>
      <c r="D14" s="61">
        <f>D13</f>
        <v>1.67</v>
      </c>
      <c r="E14" s="61">
        <f>E13</f>
        <v>4.92</v>
      </c>
      <c r="F14" s="61">
        <f>F13</f>
        <v>31.81</v>
      </c>
      <c r="G14" s="61"/>
      <c r="H14" s="61">
        <f>SUM(D14:G14)</f>
        <v>38.4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178.5" customHeight="1" x14ac:dyDescent="0.2">
      <c r="A16" s="52">
        <v>2</v>
      </c>
      <c r="B16" s="36" t="s">
        <v>34</v>
      </c>
      <c r="C16" s="38" t="s">
        <v>33</v>
      </c>
      <c r="D16" s="47">
        <f>ROUND(D14*2.5%,2)</f>
        <v>0.04</v>
      </c>
      <c r="E16" s="47">
        <f>ROUND(E14*2.5%,2)</f>
        <v>0.12</v>
      </c>
      <c r="F16" s="47"/>
      <c r="G16" s="47"/>
      <c r="H16" s="48">
        <f>SUM(D16:G16)</f>
        <v>0.16</v>
      </c>
      <c r="J16" s="1">
        <f>D14*0.039*0.8</f>
        <v>5.2103999999999998E-2</v>
      </c>
    </row>
    <row r="17" spans="1:8" ht="16.5" customHeight="1" x14ac:dyDescent="0.25">
      <c r="A17" s="58"/>
      <c r="B17" s="59"/>
      <c r="C17" s="62" t="s">
        <v>12</v>
      </c>
      <c r="D17" s="64">
        <f>SUM(D16:D16)</f>
        <v>0.04</v>
      </c>
      <c r="E17" s="64">
        <f>SUM(E16:E16)</f>
        <v>0.12</v>
      </c>
      <c r="F17" s="64"/>
      <c r="G17" s="64"/>
      <c r="H17" s="61">
        <f>SUM(D17:G17)</f>
        <v>0.16</v>
      </c>
    </row>
    <row r="18" spans="1:8" ht="13.5" customHeight="1" x14ac:dyDescent="0.25">
      <c r="A18" s="58"/>
      <c r="B18" s="59"/>
      <c r="C18" s="62" t="s">
        <v>5</v>
      </c>
      <c r="D18" s="64">
        <f>D14+D17</f>
        <v>1.71</v>
      </c>
      <c r="E18" s="64">
        <f>E14+E17</f>
        <v>5.04</v>
      </c>
      <c r="F18" s="64">
        <f>F14+F17</f>
        <v>31.81</v>
      </c>
      <c r="G18" s="64"/>
      <c r="H18" s="61">
        <f>SUM(D18:G18)</f>
        <v>38.56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44</v>
      </c>
      <c r="D20" s="49"/>
      <c r="E20" s="47"/>
      <c r="F20" s="49"/>
      <c r="G20" s="47">
        <v>2.2999999999999998</v>
      </c>
      <c r="H20" s="48">
        <f>SUM(D20:G20)</f>
        <v>2.2999999999999998</v>
      </c>
    </row>
    <row r="21" spans="1:8" ht="33.6" customHeight="1" x14ac:dyDescent="0.2">
      <c r="A21" s="43">
        <v>4</v>
      </c>
      <c r="B21" s="36" t="s">
        <v>35</v>
      </c>
      <c r="C21" s="38" t="s">
        <v>36</v>
      </c>
      <c r="D21" s="45">
        <f>ROUND(D18*1.9%,2)</f>
        <v>0.03</v>
      </c>
      <c r="E21" s="45">
        <f>ROUND(E18*1.9%,2)</f>
        <v>0.1</v>
      </c>
      <c r="F21" s="44"/>
      <c r="G21" s="57"/>
      <c r="H21" s="48">
        <f>SUM(D21:G21)</f>
        <v>0.13</v>
      </c>
    </row>
    <row r="22" spans="1:8" ht="17.25" customHeight="1" x14ac:dyDescent="0.25">
      <c r="A22" s="58"/>
      <c r="B22" s="59"/>
      <c r="C22" s="62" t="s">
        <v>1</v>
      </c>
      <c r="D22" s="65">
        <f>SUM(D19:D21)</f>
        <v>0.03</v>
      </c>
      <c r="E22" s="64">
        <f>SUM(E19:E21)</f>
        <v>0.1</v>
      </c>
      <c r="F22" s="64"/>
      <c r="G22" s="65">
        <f>SUM(G19:G21)</f>
        <v>2.2999999999999998</v>
      </c>
      <c r="H22" s="61">
        <f>SUM(D22:G22)</f>
        <v>2.4299999999999997</v>
      </c>
    </row>
    <row r="23" spans="1:8" ht="15" customHeight="1" x14ac:dyDescent="0.25">
      <c r="A23" s="58"/>
      <c r="B23" s="59"/>
      <c r="C23" s="62" t="s">
        <v>2</v>
      </c>
      <c r="D23" s="64">
        <f>D22+D18</f>
        <v>1.74</v>
      </c>
      <c r="E23" s="64">
        <f>E22+E18</f>
        <v>5.14</v>
      </c>
      <c r="F23" s="64">
        <f>F22+F18</f>
        <v>31.81</v>
      </c>
      <c r="G23" s="64">
        <f>G22+G18</f>
        <v>2.2999999999999998</v>
      </c>
      <c r="H23" s="61">
        <f>SUM(D23:G23)</f>
        <v>40.989999999999995</v>
      </c>
    </row>
    <row r="24" spans="1:8" ht="0.75" customHeight="1" x14ac:dyDescent="0.2">
      <c r="A24" s="43"/>
      <c r="B24" s="30"/>
      <c r="C24" s="28"/>
      <c r="D24" s="49"/>
      <c r="E24" s="47"/>
      <c r="F24" s="49"/>
      <c r="G24" s="47"/>
      <c r="H24" s="48"/>
    </row>
    <row r="25" spans="1:8" ht="26.25" customHeight="1" x14ac:dyDescent="0.25">
      <c r="A25" s="43"/>
      <c r="B25" s="53"/>
      <c r="C25" s="29" t="s">
        <v>23</v>
      </c>
      <c r="D25" s="50"/>
      <c r="E25" s="51"/>
      <c r="F25" s="49"/>
      <c r="G25" s="47"/>
      <c r="H25" s="48"/>
    </row>
    <row r="26" spans="1:8" ht="49.5" customHeight="1" x14ac:dyDescent="0.2">
      <c r="A26" s="43">
        <v>5</v>
      </c>
      <c r="B26" s="36" t="s">
        <v>28</v>
      </c>
      <c r="C26" s="38" t="s">
        <v>24</v>
      </c>
      <c r="D26" s="44"/>
      <c r="E26" s="45"/>
      <c r="F26" s="44"/>
      <c r="G26" s="45">
        <f>ROUND((H23)*2.14%,2)</f>
        <v>0.88</v>
      </c>
      <c r="H26" s="46">
        <f t="shared" ref="H26:H36" si="0">SUM(D26:G26)</f>
        <v>0.88</v>
      </c>
    </row>
    <row r="27" spans="1:8" ht="44.25" customHeight="1" x14ac:dyDescent="0.2">
      <c r="A27" s="54">
        <v>6</v>
      </c>
      <c r="B27" s="36" t="s">
        <v>25</v>
      </c>
      <c r="C27" s="79" t="s">
        <v>26</v>
      </c>
      <c r="D27" s="55"/>
      <c r="E27" s="56"/>
      <c r="F27" s="55"/>
      <c r="G27" s="56">
        <f>ROUND((H23+H32)*5.68%,2)</f>
        <v>2.5099999999999998</v>
      </c>
      <c r="H27" s="46">
        <f t="shared" si="0"/>
        <v>2.5099999999999998</v>
      </c>
    </row>
    <row r="28" spans="1:8" ht="15" x14ac:dyDescent="0.25">
      <c r="A28" s="58"/>
      <c r="B28" s="59"/>
      <c r="C28" s="62" t="s">
        <v>7</v>
      </c>
      <c r="D28" s="65"/>
      <c r="E28" s="64"/>
      <c r="F28" s="65"/>
      <c r="G28" s="64">
        <f>SUM(G26:G27)</f>
        <v>3.3899999999999997</v>
      </c>
      <c r="H28" s="66">
        <f t="shared" si="0"/>
        <v>3.3899999999999997</v>
      </c>
    </row>
    <row r="29" spans="1:8" ht="33" customHeight="1" x14ac:dyDescent="0.25">
      <c r="A29" s="43"/>
      <c r="B29" s="53"/>
      <c r="C29" s="29" t="s">
        <v>38</v>
      </c>
      <c r="D29" s="50"/>
      <c r="E29" s="51"/>
      <c r="F29" s="49"/>
      <c r="G29" s="47"/>
      <c r="H29" s="48"/>
    </row>
    <row r="30" spans="1:8" ht="61.5" customHeight="1" x14ac:dyDescent="0.2">
      <c r="A30" s="43">
        <v>7</v>
      </c>
      <c r="B30" s="36" t="s">
        <v>40</v>
      </c>
      <c r="C30" s="38" t="s">
        <v>41</v>
      </c>
      <c r="D30" s="44"/>
      <c r="E30" s="45"/>
      <c r="F30" s="44"/>
      <c r="G30" s="45">
        <f>0.66*4.83</f>
        <v>3.1878000000000002</v>
      </c>
      <c r="H30" s="46">
        <f>SUM(D30:G30)</f>
        <v>3.1878000000000002</v>
      </c>
    </row>
    <row r="31" spans="1:8" ht="228.75" customHeight="1" x14ac:dyDescent="0.2">
      <c r="A31" s="43">
        <v>8</v>
      </c>
      <c r="B31" s="36" t="s">
        <v>42</v>
      </c>
      <c r="C31" s="38" t="s">
        <v>43</v>
      </c>
      <c r="D31" s="44"/>
      <c r="E31" s="45"/>
      <c r="F31" s="44"/>
      <c r="G31" s="45">
        <f>H23*0.2%</f>
        <v>8.1979999999999997E-2</v>
      </c>
      <c r="H31" s="46">
        <f>SUM(D31:G31)</f>
        <v>8.1979999999999997E-2</v>
      </c>
    </row>
    <row r="32" spans="1:8" ht="15" x14ac:dyDescent="0.25">
      <c r="A32" s="58"/>
      <c r="B32" s="59"/>
      <c r="C32" s="62" t="s">
        <v>39</v>
      </c>
      <c r="D32" s="65"/>
      <c r="E32" s="64"/>
      <c r="F32" s="65"/>
      <c r="G32" s="64">
        <f>SUM(G30:G31)</f>
        <v>3.2697800000000004</v>
      </c>
      <c r="H32" s="66">
        <f>SUM(D32:G32)</f>
        <v>3.2697800000000004</v>
      </c>
    </row>
    <row r="33" spans="1:14" ht="17.25" customHeight="1" x14ac:dyDescent="0.2">
      <c r="A33" s="58"/>
      <c r="B33" s="59"/>
      <c r="C33" s="60" t="s">
        <v>3</v>
      </c>
      <c r="D33" s="64">
        <f>D23+D28+D32</f>
        <v>1.74</v>
      </c>
      <c r="E33" s="64">
        <f>E23+E28+E32</f>
        <v>5.14</v>
      </c>
      <c r="F33" s="64">
        <f>F23+F28+F32</f>
        <v>31.81</v>
      </c>
      <c r="G33" s="64">
        <f>G23+G28+G32</f>
        <v>8.9597800000000003</v>
      </c>
      <c r="H33" s="64">
        <f>H23+H28+H32</f>
        <v>47.649779999999993</v>
      </c>
    </row>
    <row r="34" spans="1:14" ht="32.25" customHeight="1" x14ac:dyDescent="0.2">
      <c r="A34" s="43">
        <v>9</v>
      </c>
      <c r="B34" s="36" t="s">
        <v>29</v>
      </c>
      <c r="C34" s="35" t="s">
        <v>13</v>
      </c>
      <c r="D34" s="47">
        <f>D33*3%</f>
        <v>5.2199999999999996E-2</v>
      </c>
      <c r="E34" s="47">
        <f>E33*3%</f>
        <v>0.15419999999999998</v>
      </c>
      <c r="F34" s="47">
        <f>F33*3%</f>
        <v>0.95429999999999993</v>
      </c>
      <c r="G34" s="47">
        <f>G33*3%</f>
        <v>0.26879340000000002</v>
      </c>
      <c r="H34" s="77">
        <f t="shared" si="0"/>
        <v>1.4294933999999999</v>
      </c>
      <c r="J34" s="27"/>
      <c r="K34" s="27"/>
      <c r="L34" s="27"/>
      <c r="M34" s="27"/>
      <c r="N34" s="27"/>
    </row>
    <row r="35" spans="1:14" ht="18.75" customHeight="1" x14ac:dyDescent="0.25">
      <c r="A35" s="58"/>
      <c r="B35" s="59"/>
      <c r="C35" s="62" t="s">
        <v>4</v>
      </c>
      <c r="D35" s="64">
        <f>D33+D34</f>
        <v>1.7922</v>
      </c>
      <c r="E35" s="67">
        <f>E33+E34</f>
        <v>5.2942</v>
      </c>
      <c r="F35" s="67">
        <f>F33+F34</f>
        <v>32.764299999999999</v>
      </c>
      <c r="G35" s="64">
        <f>G33+G34</f>
        <v>9.2285734000000001</v>
      </c>
      <c r="H35" s="78">
        <f t="shared" si="0"/>
        <v>49.079273399999998</v>
      </c>
    </row>
    <row r="36" spans="1:14" ht="37.15" customHeight="1" x14ac:dyDescent="0.2">
      <c r="A36" s="68">
        <v>10</v>
      </c>
      <c r="B36" s="69" t="s">
        <v>30</v>
      </c>
      <c r="C36" s="70" t="s">
        <v>18</v>
      </c>
      <c r="D36" s="64">
        <f>ROUND(D35*0.2,2)</f>
        <v>0.36</v>
      </c>
      <c r="E36" s="64">
        <f>ROUND(E35*0.2,2)</f>
        <v>1.06</v>
      </c>
      <c r="F36" s="64">
        <f>ROUND(F35*0.2,2)</f>
        <v>6.55</v>
      </c>
      <c r="G36" s="64">
        <f>ROUND(G35*0.2,2)</f>
        <v>1.85</v>
      </c>
      <c r="H36" s="77">
        <f t="shared" si="0"/>
        <v>9.82</v>
      </c>
    </row>
    <row r="37" spans="1:14" ht="30.75" customHeight="1" thickBot="1" x14ac:dyDescent="0.3">
      <c r="A37" s="71"/>
      <c r="B37" s="72"/>
      <c r="C37" s="73" t="s">
        <v>31</v>
      </c>
      <c r="D37" s="74"/>
      <c r="E37" s="75"/>
      <c r="F37" s="74"/>
      <c r="G37" s="75"/>
      <c r="H37" s="76">
        <f>H36+H35</f>
        <v>58.899273399999998</v>
      </c>
    </row>
    <row r="38" spans="1:14" ht="27.75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30" hidden="1" customHeight="1" x14ac:dyDescent="0.25">
      <c r="A39" s="39"/>
      <c r="B39" s="37"/>
      <c r="C39" s="40"/>
      <c r="D39" s="31"/>
      <c r="E39" s="31"/>
      <c r="F39" s="31"/>
      <c r="G39" s="31"/>
      <c r="H39" s="41"/>
    </row>
    <row r="40" spans="1:14" ht="24" customHeight="1" x14ac:dyDescent="0.2">
      <c r="A40" s="14"/>
      <c r="B40" s="3"/>
      <c r="C40" s="3"/>
      <c r="D40" s="15">
        <f>D33+E33</f>
        <v>6.88</v>
      </c>
      <c r="E40" s="15"/>
      <c r="F40" s="15"/>
      <c r="G40" s="15"/>
      <c r="H40" s="26"/>
    </row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  <row r="48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2026-01-15T05:35:44Z</dcterms:modified>
</cp:coreProperties>
</file>